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19020" windowHeight="12915"/>
  </bookViews>
  <sheets>
    <sheet name="Лист1" sheetId="1" r:id="rId1"/>
  </sheets>
  <definedNames>
    <definedName name="_xlnm.Print_Titles" localSheetId="0">Лист1!$A:$C</definedName>
    <definedName name="_xlnm.Print_Area" localSheetId="0">Лист1!$A$1:$J$83</definedName>
  </definedNames>
  <calcPr calcId="145621"/>
</workbook>
</file>

<file path=xl/calcChain.xml><?xml version="1.0" encoding="utf-8"?>
<calcChain xmlns="http://schemas.openxmlformats.org/spreadsheetml/2006/main">
  <c r="J6" i="1" l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4" i="1"/>
  <c r="J25" i="1"/>
  <c r="J26" i="1"/>
  <c r="J27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9" i="1"/>
  <c r="J50" i="1"/>
  <c r="J51" i="1"/>
  <c r="J52" i="1"/>
  <c r="J53" i="1"/>
  <c r="J54" i="1"/>
  <c r="J55" i="1"/>
  <c r="J56" i="1"/>
  <c r="J57" i="1"/>
  <c r="J59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9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9" i="1"/>
  <c r="H68" i="1"/>
  <c r="H69" i="1"/>
  <c r="H70" i="1"/>
  <c r="H71" i="1"/>
  <c r="H72" i="1"/>
  <c r="H73" i="1"/>
  <c r="H74" i="1"/>
  <c r="H75" i="1"/>
  <c r="H76" i="1"/>
  <c r="H77" i="1"/>
  <c r="H78" i="1"/>
  <c r="H80" i="1"/>
  <c r="H82" i="1"/>
  <c r="H83" i="1"/>
  <c r="H5" i="1"/>
</calcChain>
</file>

<file path=xl/sharedStrings.xml><?xml version="1.0" encoding="utf-8"?>
<sst xmlns="http://schemas.openxmlformats.org/spreadsheetml/2006/main" count="90" uniqueCount="87">
  <si>
    <t>ККД</t>
  </si>
  <si>
    <t>Доходи</t>
  </si>
  <si>
    <t>Податкові надходження  </t>
  </si>
  <si>
    <t>Податки на доходи, податки на прибуток, податки на збільшення ринкової вартості  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</si>
  <si>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</si>
  <si>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</si>
  <si>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</si>
  <si>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</si>
  <si>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</si>
  <si>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Рентна плата та плата за використання інших природних ресурсів </t>
  </si>
  <si>
    <t>Рентна плата за спеціальне використання лісових ресурсів </t>
  </si>
  <si>
    <t>Рентна плата за спеціальне використання лісових ресурсів в частині деревини, заготовленої в порядку рубок головного користування 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</si>
  <si>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</si>
  <si>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Рентна плата за користування надрами </t>
  </si>
  <si>
    <t>Рентна плата за користування надрами для видобування корисних копалин загальнодержавного значення </t>
  </si>
  <si>
    <t>Рентна плата за користування надрами для видобування корисних копалин місцевого значення </t>
  </si>
  <si>
    <t>Внутрішні податки на товари та послуги  </t>
  </si>
  <si>
    <t>Акцизний податок з вироблених в Україні підакцизних товарів (продукції) </t>
  </si>
  <si>
    <t>Пальне</t>
  </si>
  <si>
    <t>Акцизний податок з ввезених на митну територію України підакцизних товарів (продукції) </t>
  </si>
  <si>
    <t>Акцизний податок з реалізації суб`єктами господарювання роздрібної торгівлі підакцизних товарів </t>
  </si>
  <si>
    <t>Місцеві податки </t>
  </si>
  <si>
    <t>Податок на майно 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</si>
  <si>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</si>
  <si>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</si>
  <si>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</si>
  <si>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</si>
  <si>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Земельний податок з юридичних осіб </t>
  </si>
  <si>
    <t>Орендна плата з юридичних осіб </t>
  </si>
  <si>
    <t>Земельний податок з фізичних осіб </t>
  </si>
  <si>
    <t>Орендна плата з фізичних осіб </t>
  </si>
  <si>
    <t>Транспортний податок з фізичних осіб </t>
  </si>
  <si>
    <t>Транспортний податок з юридичних осіб </t>
  </si>
  <si>
    <t>Туристичний збір </t>
  </si>
  <si>
    <t>Туристичний збір, сплачений фізичними особами </t>
  </si>
  <si>
    <t>Єдиний податок  </t>
  </si>
  <si>
    <t>Єдиний податок з юридичних осіб </t>
  </si>
  <si>
    <t>Єдиний податок з фізичних осіб 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</si>
  <si>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відсотків` </t>
  </si>
  <si>
    <t>Неподаткові надходження  </t>
  </si>
  <si>
    <t>Доходи від власності та підприємницької діяльності  </t>
  </si>
  <si>
    <t>Інші надходження  </t>
  </si>
  <si>
    <t>Адміністративні штрафи та інші санкції 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</si>
  <si>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 </t>
  </si>
  <si>
    <t>Плата за встановлення земельного сервітуту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</si>
  <si>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</si>
  <si>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</si>
  <si>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</si>
  <si>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</si>
  <si>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 </t>
  </si>
  <si>
    <t>Надходження від орендної плати за користування цілісним майновим комплексом та іншим державним майном  </t>
  </si>
  <si>
    <t>Надходження від орендної плати за користування цілісним майновим комплексом та іншим майном, що перебуває в комунальній власності </t>
  </si>
  <si>
    <t>Державне мито 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</si>
  <si>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</si>
  <si>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Державне мито, не віднесене до інших категорій  </t>
  </si>
  <si>
    <t>Державне мито, пов`язане з видачею та оформленням закордонних паспортів (посвідок) та паспортів громадян України  </t>
  </si>
  <si>
    <t>Інші неподаткові надходження  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</si>
  <si>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ґрунтового покриву (родючо</t>
  </si>
  <si>
    <t>Доходи від операцій з капіталом  </t>
  </si>
  <si>
    <t>Надходження від продажу основного капіталу  </t>
  </si>
  <si>
    <t>Кошти від реалізації скарбів, майна, одержаного державою або територіальною громадою в порядку спадкування чи дарування, безхазяйного майна, знахідок, а також валютних цінностей і грошових коштів, власники яких невідомі 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</si>
  <si>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  </t>
  </si>
  <si>
    <t>Офіційні трансферти  </t>
  </si>
  <si>
    <t>Від органів державного управління  </t>
  </si>
  <si>
    <t>Дотації з державного бюджету місцевим бюджетам</t>
  </si>
  <si>
    <t>Базова дотація </t>
  </si>
  <si>
    <t>Субвенції з державного бюджету місцевим бюджетам</t>
  </si>
  <si>
    <t>Освітня субвенція з державного бюджету місцевим бюджетам </t>
  </si>
  <si>
    <t>Медична субвенція з державного бюджету місцевим бюджетам </t>
  </si>
  <si>
    <t>Дотації з місцевих бюджетів іншим місцевим бюджетам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</si>
  <si>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</si>
  <si>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Субвенції 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</si>
  <si>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</si>
  <si>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забезпечення якісної, сучасної та доступної загальної середньої освіти `Нова українська школа` за рахунок відповідної субвенції з державного бюджету</t>
  </si>
  <si>
    <t>Субвенція з місцевого бюджету на відшкодування вартості лікарських засобів для лікування окремих захворювань за рахунок відповідної субвенції з державного бюджету,</t>
  </si>
  <si>
    <t>Інші субвенції з місцевого бюджету</t>
  </si>
  <si>
    <t>Всього без урахування трансферт</t>
  </si>
  <si>
    <t>Всього</t>
  </si>
  <si>
    <t xml:space="preserve">Доходи загального фонду міського бюджету за 1 квартал 2019 року        
</t>
  </si>
  <si>
    <t>Затверджений план на рік</t>
  </si>
  <si>
    <t>План на рік з урахуванням змін</t>
  </si>
  <si>
    <t>План на І квартал з урахуванням змін</t>
  </si>
  <si>
    <t>Фактичні надходження за І квартал 2019 року</t>
  </si>
  <si>
    <t>% до затвердженого плану на рік</t>
  </si>
  <si>
    <t>% до плану на рік з урахуванням змін</t>
  </si>
  <si>
    <t>% до плану на І квартал з урахуванням змін</t>
  </si>
  <si>
    <t>грн.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</si>
</sst>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0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/>
    <xf numFmtId="0" fontId="3" fillId="0" borderId="1" xfId="0" applyFont="1" applyBorder="1" applyAlignme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3" fillId="0" borderId="1" xfId="0" applyFont="1" applyBorder="1" applyAlignment="1">
      <alignment vertical="center" wrapText="1"/>
    </xf>
    <xf numFmtId="3" fontId="3" fillId="0" borderId="1" xfId="0" applyNumberFormat="1" applyFont="1" applyBorder="1"/>
    <xf numFmtId="3" fontId="2" fillId="2" borderId="1" xfId="0" applyNumberFormat="1" applyFont="1" applyFill="1" applyBorder="1"/>
    <xf numFmtId="164" fontId="3" fillId="0" borderId="1" xfId="0" applyNumberFormat="1" applyFont="1" applyBorder="1"/>
    <xf numFmtId="164" fontId="2" fillId="2" borderId="1" xfId="0" applyNumberFormat="1" applyFont="1" applyFill="1" applyBorder="1"/>
    <xf numFmtId="0" fontId="3" fillId="0" borderId="0" xfId="0" applyFont="1" applyAlignment="1">
      <alignment horizontal="center"/>
    </xf>
    <xf numFmtId="0" fontId="2" fillId="2" borderId="1" xfId="0" applyFont="1" applyFill="1" applyBorder="1"/>
    <xf numFmtId="0" fontId="3" fillId="0" borderId="1" xfId="0" applyFont="1" applyBorder="1"/>
    <xf numFmtId="0" fontId="1" fillId="0" borderId="0" xfId="0" applyFont="1" applyAlignment="1">
      <alignment horizontal="center" vertical="center" wrapText="1" readingOrder="1"/>
    </xf>
    <xf numFmtId="0" fontId="2" fillId="0" borderId="0" xfId="0" applyFont="1" applyAlignment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3"/>
  <sheetViews>
    <sheetView tabSelected="1" zoomScaleNormal="100" workbookViewId="0">
      <pane xSplit="3" ySplit="4" topLeftCell="F5" activePane="bottomRight" state="frozen"/>
      <selection pane="topRight" activeCell="D1" sqref="D1"/>
      <selection pane="bottomLeft" activeCell="A5" sqref="A5"/>
      <selection pane="bottomRight" activeCell="J3" sqref="J3"/>
    </sheetView>
  </sheetViews>
  <sheetFormatPr defaultRowHeight="12.75" x14ac:dyDescent="0.2"/>
  <cols>
    <col min="1" max="1" width="0.140625" style="3" customWidth="1"/>
    <col min="2" max="2" width="9.140625" style="3"/>
    <col min="3" max="3" width="102.5703125" style="3" customWidth="1"/>
    <col min="4" max="6" width="13.85546875" style="3" customWidth="1"/>
    <col min="7" max="7" width="14.5703125" style="3" customWidth="1"/>
    <col min="8" max="8" width="12.7109375" style="3" customWidth="1"/>
    <col min="9" max="9" width="13.7109375" style="3" customWidth="1"/>
    <col min="10" max="10" width="13.140625" style="3" customWidth="1"/>
    <col min="11" max="16384" width="9.140625" style="3"/>
  </cols>
  <sheetData>
    <row r="1" spans="1:12" ht="6" customHeight="1" x14ac:dyDescent="0.3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7" customHeight="1" x14ac:dyDescent="0.2">
      <c r="A2" s="16" t="s">
        <v>78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spans="1:12" x14ac:dyDescent="0.2">
      <c r="J3" s="13" t="s">
        <v>86</v>
      </c>
    </row>
    <row r="4" spans="1:12" ht="57.75" customHeight="1" x14ac:dyDescent="0.2">
      <c r="A4" s="4"/>
      <c r="B4" s="5" t="s">
        <v>0</v>
      </c>
      <c r="C4" s="5" t="s">
        <v>1</v>
      </c>
      <c r="D4" s="6" t="s">
        <v>79</v>
      </c>
      <c r="E4" s="6" t="s">
        <v>80</v>
      </c>
      <c r="F4" s="6" t="s">
        <v>81</v>
      </c>
      <c r="G4" s="6" t="s">
        <v>82</v>
      </c>
      <c r="H4" s="6" t="s">
        <v>83</v>
      </c>
      <c r="I4" s="6" t="s">
        <v>84</v>
      </c>
      <c r="J4" s="6" t="s">
        <v>85</v>
      </c>
    </row>
    <row r="5" spans="1:12" x14ac:dyDescent="0.2">
      <c r="A5" s="7"/>
      <c r="B5" s="7">
        <v>10000000</v>
      </c>
      <c r="C5" s="8" t="s">
        <v>2</v>
      </c>
      <c r="D5" s="9">
        <v>102908400</v>
      </c>
      <c r="E5" s="9">
        <v>102908400</v>
      </c>
      <c r="F5" s="9">
        <v>20152537</v>
      </c>
      <c r="G5" s="9">
        <v>22091619.519999996</v>
      </c>
      <c r="H5" s="11">
        <f>G5/D5*100</f>
        <v>21.46726556821406</v>
      </c>
      <c r="I5" s="11">
        <f>G5/E5*100</f>
        <v>21.46726556821406</v>
      </c>
      <c r="J5" s="11">
        <f>G5/F5*100</f>
        <v>109.62202684456055</v>
      </c>
    </row>
    <row r="6" spans="1:12" x14ac:dyDescent="0.2">
      <c r="A6" s="7"/>
      <c r="B6" s="7">
        <v>11000000</v>
      </c>
      <c r="C6" s="8" t="s">
        <v>3</v>
      </c>
      <c r="D6" s="9">
        <v>62642400</v>
      </c>
      <c r="E6" s="9">
        <v>62642400</v>
      </c>
      <c r="F6" s="9">
        <v>12779737</v>
      </c>
      <c r="G6" s="9">
        <v>13549786.689999999</v>
      </c>
      <c r="H6" s="11">
        <f t="shared" ref="H6:H69" si="0">G6/D6*100</f>
        <v>21.630376055195839</v>
      </c>
      <c r="I6" s="11">
        <f t="shared" ref="I6:I69" si="1">G6/E6*100</f>
        <v>21.630376055195839</v>
      </c>
      <c r="J6" s="11">
        <f t="shared" ref="J6:J69" si="2">G6/F6*100</f>
        <v>106.02555193428471</v>
      </c>
    </row>
    <row r="7" spans="1:12" x14ac:dyDescent="0.2">
      <c r="A7" s="7"/>
      <c r="B7" s="7">
        <v>11010000</v>
      </c>
      <c r="C7" s="8" t="s">
        <v>4</v>
      </c>
      <c r="D7" s="9">
        <v>62642400</v>
      </c>
      <c r="E7" s="9">
        <v>62642400</v>
      </c>
      <c r="F7" s="9">
        <v>12779737</v>
      </c>
      <c r="G7" s="9">
        <v>13549786.689999999</v>
      </c>
      <c r="H7" s="11">
        <f t="shared" si="0"/>
        <v>21.630376055195839</v>
      </c>
      <c r="I7" s="11">
        <f t="shared" si="1"/>
        <v>21.630376055195839</v>
      </c>
      <c r="J7" s="11">
        <f t="shared" si="2"/>
        <v>106.02555193428471</v>
      </c>
    </row>
    <row r="8" spans="1:12" ht="25.5" x14ac:dyDescent="0.2">
      <c r="A8" s="7"/>
      <c r="B8" s="7">
        <v>11010100</v>
      </c>
      <c r="C8" s="8" t="s">
        <v>5</v>
      </c>
      <c r="D8" s="9">
        <v>51145400</v>
      </c>
      <c r="E8" s="9">
        <v>51145400</v>
      </c>
      <c r="F8" s="9">
        <v>10811492</v>
      </c>
      <c r="G8" s="9">
        <v>11424733.359999999</v>
      </c>
      <c r="H8" s="11">
        <f t="shared" si="0"/>
        <v>22.3377534636546</v>
      </c>
      <c r="I8" s="11">
        <f t="shared" si="1"/>
        <v>22.3377534636546</v>
      </c>
      <c r="J8" s="11">
        <f t="shared" si="2"/>
        <v>105.67212517939244</v>
      </c>
    </row>
    <row r="9" spans="1:12" ht="38.25" x14ac:dyDescent="0.2">
      <c r="A9" s="7"/>
      <c r="B9" s="7">
        <v>11010200</v>
      </c>
      <c r="C9" s="8" t="s">
        <v>6</v>
      </c>
      <c r="D9" s="9">
        <v>2725000</v>
      </c>
      <c r="E9" s="9">
        <v>2725000</v>
      </c>
      <c r="F9" s="9">
        <v>620245</v>
      </c>
      <c r="G9" s="9">
        <v>654200.1</v>
      </c>
      <c r="H9" s="11">
        <f t="shared" si="0"/>
        <v>24.007343119266054</v>
      </c>
      <c r="I9" s="11">
        <f t="shared" si="1"/>
        <v>24.007343119266054</v>
      </c>
      <c r="J9" s="11">
        <f t="shared" si="2"/>
        <v>105.47446573531427</v>
      </c>
    </row>
    <row r="10" spans="1:12" ht="25.5" x14ac:dyDescent="0.2">
      <c r="A10" s="7"/>
      <c r="B10" s="7">
        <v>11010400</v>
      </c>
      <c r="C10" s="8" t="s">
        <v>7</v>
      </c>
      <c r="D10" s="9">
        <v>7980000</v>
      </c>
      <c r="E10" s="9">
        <v>7980000</v>
      </c>
      <c r="F10" s="9">
        <v>1150000</v>
      </c>
      <c r="G10" s="9">
        <v>1184706.53</v>
      </c>
      <c r="H10" s="11">
        <f t="shared" si="0"/>
        <v>14.845946491228071</v>
      </c>
      <c r="I10" s="11">
        <f t="shared" si="1"/>
        <v>14.845946491228071</v>
      </c>
      <c r="J10" s="11">
        <f t="shared" si="2"/>
        <v>103.01795913043479</v>
      </c>
    </row>
    <row r="11" spans="1:12" ht="25.5" x14ac:dyDescent="0.2">
      <c r="A11" s="7"/>
      <c r="B11" s="7">
        <v>11010500</v>
      </c>
      <c r="C11" s="8" t="s">
        <v>8</v>
      </c>
      <c r="D11" s="9">
        <v>792000</v>
      </c>
      <c r="E11" s="9">
        <v>792000</v>
      </c>
      <c r="F11" s="9">
        <v>198000</v>
      </c>
      <c r="G11" s="9">
        <v>286146.7</v>
      </c>
      <c r="H11" s="11">
        <f t="shared" si="0"/>
        <v>36.129633838383839</v>
      </c>
      <c r="I11" s="11">
        <f t="shared" si="1"/>
        <v>36.129633838383839</v>
      </c>
      <c r="J11" s="11">
        <f t="shared" si="2"/>
        <v>144.51853535353536</v>
      </c>
    </row>
    <row r="12" spans="1:12" x14ac:dyDescent="0.2">
      <c r="A12" s="7"/>
      <c r="B12" s="7">
        <v>13000000</v>
      </c>
      <c r="C12" s="8" t="s">
        <v>9</v>
      </c>
      <c r="D12" s="9">
        <v>332100</v>
      </c>
      <c r="E12" s="9">
        <v>332100</v>
      </c>
      <c r="F12" s="9">
        <v>82900</v>
      </c>
      <c r="G12" s="9">
        <v>21152.44</v>
      </c>
      <c r="H12" s="11">
        <f t="shared" si="0"/>
        <v>6.3692984040951517</v>
      </c>
      <c r="I12" s="11">
        <f t="shared" si="1"/>
        <v>6.3692984040951517</v>
      </c>
      <c r="J12" s="11">
        <f t="shared" si="2"/>
        <v>25.515609167671894</v>
      </c>
    </row>
    <row r="13" spans="1:12" x14ac:dyDescent="0.2">
      <c r="A13" s="7"/>
      <c r="B13" s="7">
        <v>13010000</v>
      </c>
      <c r="C13" s="8" t="s">
        <v>10</v>
      </c>
      <c r="D13" s="9">
        <v>314600</v>
      </c>
      <c r="E13" s="9">
        <v>314600</v>
      </c>
      <c r="F13" s="9">
        <v>76600</v>
      </c>
      <c r="G13" s="9">
        <v>17369.169999999998</v>
      </c>
      <c r="H13" s="11">
        <f t="shared" si="0"/>
        <v>5.5210330578512394</v>
      </c>
      <c r="I13" s="11">
        <f t="shared" si="1"/>
        <v>5.5210330578512394</v>
      </c>
      <c r="J13" s="11">
        <f t="shared" si="2"/>
        <v>22.675156657963445</v>
      </c>
    </row>
    <row r="14" spans="1:12" ht="25.5" x14ac:dyDescent="0.2">
      <c r="A14" s="7"/>
      <c r="B14" s="7">
        <v>13010100</v>
      </c>
      <c r="C14" s="8" t="s">
        <v>11</v>
      </c>
      <c r="D14" s="9">
        <v>300000</v>
      </c>
      <c r="E14" s="9">
        <v>300000</v>
      </c>
      <c r="F14" s="9">
        <v>75000</v>
      </c>
      <c r="G14" s="9">
        <v>14800</v>
      </c>
      <c r="H14" s="11">
        <f t="shared" si="0"/>
        <v>4.9333333333333336</v>
      </c>
      <c r="I14" s="11">
        <f t="shared" si="1"/>
        <v>4.9333333333333336</v>
      </c>
      <c r="J14" s="11">
        <f t="shared" si="2"/>
        <v>19.733333333333334</v>
      </c>
    </row>
    <row r="15" spans="1:12" ht="38.25" x14ac:dyDescent="0.2">
      <c r="A15" s="7"/>
      <c r="B15" s="7">
        <v>13010200</v>
      </c>
      <c r="C15" s="8" t="s">
        <v>12</v>
      </c>
      <c r="D15" s="9">
        <v>14600</v>
      </c>
      <c r="E15" s="9">
        <v>14600</v>
      </c>
      <c r="F15" s="9">
        <v>1600</v>
      </c>
      <c r="G15" s="9">
        <v>2569.17</v>
      </c>
      <c r="H15" s="11">
        <f t="shared" si="0"/>
        <v>17.597054794520549</v>
      </c>
      <c r="I15" s="11">
        <f t="shared" si="1"/>
        <v>17.597054794520549</v>
      </c>
      <c r="J15" s="11">
        <f t="shared" si="2"/>
        <v>160.573125</v>
      </c>
    </row>
    <row r="16" spans="1:12" x14ac:dyDescent="0.2">
      <c r="A16" s="7"/>
      <c r="B16" s="7">
        <v>13030000</v>
      </c>
      <c r="C16" s="8" t="s">
        <v>13</v>
      </c>
      <c r="D16" s="9">
        <v>17500</v>
      </c>
      <c r="E16" s="9">
        <v>17500</v>
      </c>
      <c r="F16" s="9">
        <v>6300</v>
      </c>
      <c r="G16" s="9">
        <v>3783.27</v>
      </c>
      <c r="H16" s="11">
        <f t="shared" si="0"/>
        <v>21.618685714285714</v>
      </c>
      <c r="I16" s="11">
        <f t="shared" si="1"/>
        <v>21.618685714285714</v>
      </c>
      <c r="J16" s="11">
        <f t="shared" si="2"/>
        <v>60.051904761904765</v>
      </c>
    </row>
    <row r="17" spans="1:10" ht="25.5" x14ac:dyDescent="0.2">
      <c r="A17" s="7"/>
      <c r="B17" s="7">
        <v>13030100</v>
      </c>
      <c r="C17" s="8" t="s">
        <v>14</v>
      </c>
      <c r="D17" s="9">
        <v>11800</v>
      </c>
      <c r="E17" s="9">
        <v>11800</v>
      </c>
      <c r="F17" s="9">
        <v>2800</v>
      </c>
      <c r="G17" s="9">
        <v>3783.27</v>
      </c>
      <c r="H17" s="11">
        <f t="shared" si="0"/>
        <v>32.06161016949153</v>
      </c>
      <c r="I17" s="11">
        <f t="shared" si="1"/>
        <v>32.06161016949153</v>
      </c>
      <c r="J17" s="11">
        <f t="shared" si="2"/>
        <v>135.11678571428573</v>
      </c>
    </row>
    <row r="18" spans="1:10" ht="25.5" x14ac:dyDescent="0.2">
      <c r="A18" s="7"/>
      <c r="B18" s="7">
        <v>13030200</v>
      </c>
      <c r="C18" s="8" t="s">
        <v>15</v>
      </c>
      <c r="D18" s="9">
        <v>5700</v>
      </c>
      <c r="E18" s="9">
        <v>5700</v>
      </c>
      <c r="F18" s="9">
        <v>3500</v>
      </c>
      <c r="G18" s="9">
        <v>0</v>
      </c>
      <c r="H18" s="11">
        <f t="shared" si="0"/>
        <v>0</v>
      </c>
      <c r="I18" s="11">
        <f t="shared" si="1"/>
        <v>0</v>
      </c>
      <c r="J18" s="11">
        <f t="shared" si="2"/>
        <v>0</v>
      </c>
    </row>
    <row r="19" spans="1:10" x14ac:dyDescent="0.2">
      <c r="A19" s="7"/>
      <c r="B19" s="7">
        <v>14000000</v>
      </c>
      <c r="C19" s="8" t="s">
        <v>16</v>
      </c>
      <c r="D19" s="9">
        <v>6162000</v>
      </c>
      <c r="E19" s="9">
        <v>6162000</v>
      </c>
      <c r="F19" s="9">
        <v>352000</v>
      </c>
      <c r="G19" s="9">
        <v>344977.52</v>
      </c>
      <c r="H19" s="11">
        <f t="shared" si="0"/>
        <v>5.5984667315806558</v>
      </c>
      <c r="I19" s="11">
        <f t="shared" si="1"/>
        <v>5.5984667315806558</v>
      </c>
      <c r="J19" s="11">
        <f t="shared" si="2"/>
        <v>98.004977272727274</v>
      </c>
    </row>
    <row r="20" spans="1:10" x14ac:dyDescent="0.2">
      <c r="A20" s="7"/>
      <c r="B20" s="7">
        <v>14020000</v>
      </c>
      <c r="C20" s="8" t="s">
        <v>17</v>
      </c>
      <c r="D20" s="9">
        <v>894300</v>
      </c>
      <c r="E20" s="9">
        <v>894300</v>
      </c>
      <c r="F20" s="9">
        <v>0</v>
      </c>
      <c r="G20" s="9">
        <v>0</v>
      </c>
      <c r="H20" s="11">
        <f t="shared" si="0"/>
        <v>0</v>
      </c>
      <c r="I20" s="11">
        <f t="shared" si="1"/>
        <v>0</v>
      </c>
      <c r="J20" s="11"/>
    </row>
    <row r="21" spans="1:10" x14ac:dyDescent="0.2">
      <c r="A21" s="7"/>
      <c r="B21" s="7">
        <v>14021900</v>
      </c>
      <c r="C21" s="8" t="s">
        <v>18</v>
      </c>
      <c r="D21" s="9">
        <v>894300</v>
      </c>
      <c r="E21" s="9">
        <v>894300</v>
      </c>
      <c r="F21" s="9">
        <v>0</v>
      </c>
      <c r="G21" s="9">
        <v>0</v>
      </c>
      <c r="H21" s="11">
        <f t="shared" si="0"/>
        <v>0</v>
      </c>
      <c r="I21" s="11">
        <f t="shared" si="1"/>
        <v>0</v>
      </c>
      <c r="J21" s="11"/>
    </row>
    <row r="22" spans="1:10" ht="25.5" x14ac:dyDescent="0.2">
      <c r="A22" s="7"/>
      <c r="B22" s="7">
        <v>14030000</v>
      </c>
      <c r="C22" s="8" t="s">
        <v>19</v>
      </c>
      <c r="D22" s="9">
        <v>3718300</v>
      </c>
      <c r="E22" s="9">
        <v>3718300</v>
      </c>
      <c r="F22" s="9">
        <v>0</v>
      </c>
      <c r="G22" s="9">
        <v>0</v>
      </c>
      <c r="H22" s="11">
        <f t="shared" si="0"/>
        <v>0</v>
      </c>
      <c r="I22" s="11">
        <f t="shared" si="1"/>
        <v>0</v>
      </c>
      <c r="J22" s="11"/>
    </row>
    <row r="23" spans="1:10" x14ac:dyDescent="0.2">
      <c r="A23" s="7"/>
      <c r="B23" s="7">
        <v>14031900</v>
      </c>
      <c r="C23" s="8" t="s">
        <v>18</v>
      </c>
      <c r="D23" s="9">
        <v>3718300</v>
      </c>
      <c r="E23" s="9">
        <v>3718300</v>
      </c>
      <c r="F23" s="9">
        <v>0</v>
      </c>
      <c r="G23" s="9">
        <v>0</v>
      </c>
      <c r="H23" s="11">
        <f t="shared" si="0"/>
        <v>0</v>
      </c>
      <c r="I23" s="11">
        <f t="shared" si="1"/>
        <v>0</v>
      </c>
      <c r="J23" s="11"/>
    </row>
    <row r="24" spans="1:10" ht="25.5" x14ac:dyDescent="0.2">
      <c r="A24" s="7"/>
      <c r="B24" s="7">
        <v>14040000</v>
      </c>
      <c r="C24" s="8" t="s">
        <v>20</v>
      </c>
      <c r="D24" s="9">
        <v>1549400</v>
      </c>
      <c r="E24" s="9">
        <v>1549400</v>
      </c>
      <c r="F24" s="9">
        <v>352000</v>
      </c>
      <c r="G24" s="9">
        <v>344977.52</v>
      </c>
      <c r="H24" s="11">
        <f t="shared" si="0"/>
        <v>22.265232993416809</v>
      </c>
      <c r="I24" s="11">
        <f t="shared" si="1"/>
        <v>22.265232993416809</v>
      </c>
      <c r="J24" s="11">
        <f t="shared" si="2"/>
        <v>98.004977272727274</v>
      </c>
    </row>
    <row r="25" spans="1:10" x14ac:dyDescent="0.2">
      <c r="A25" s="7"/>
      <c r="B25" s="7">
        <v>18000000</v>
      </c>
      <c r="C25" s="8" t="s">
        <v>21</v>
      </c>
      <c r="D25" s="9">
        <v>33771900</v>
      </c>
      <c r="E25" s="9">
        <v>33771900</v>
      </c>
      <c r="F25" s="9">
        <v>6937900</v>
      </c>
      <c r="G25" s="9">
        <v>8175702.8700000001</v>
      </c>
      <c r="H25" s="11">
        <f t="shared" si="0"/>
        <v>24.208596110967996</v>
      </c>
      <c r="I25" s="11">
        <f t="shared" si="1"/>
        <v>24.208596110967996</v>
      </c>
      <c r="J25" s="11">
        <f t="shared" si="2"/>
        <v>117.84117485117976</v>
      </c>
    </row>
    <row r="26" spans="1:10" x14ac:dyDescent="0.2">
      <c r="A26" s="7"/>
      <c r="B26" s="7">
        <v>18010000</v>
      </c>
      <c r="C26" s="8" t="s">
        <v>22</v>
      </c>
      <c r="D26" s="9">
        <v>13876100</v>
      </c>
      <c r="E26" s="9">
        <v>13876100</v>
      </c>
      <c r="F26" s="9">
        <v>2180800</v>
      </c>
      <c r="G26" s="9">
        <v>2574844.6</v>
      </c>
      <c r="H26" s="11">
        <f t="shared" si="0"/>
        <v>18.555967454832412</v>
      </c>
      <c r="I26" s="11">
        <f t="shared" si="1"/>
        <v>18.555967454832412</v>
      </c>
      <c r="J26" s="11">
        <f t="shared" si="2"/>
        <v>118.06880961115186</v>
      </c>
    </row>
    <row r="27" spans="1:10" ht="25.5" x14ac:dyDescent="0.2">
      <c r="A27" s="7"/>
      <c r="B27" s="7">
        <v>18010100</v>
      </c>
      <c r="C27" s="8" t="s">
        <v>23</v>
      </c>
      <c r="D27" s="9">
        <v>50000</v>
      </c>
      <c r="E27" s="9">
        <v>50000</v>
      </c>
      <c r="F27" s="9">
        <v>12600</v>
      </c>
      <c r="G27" s="9">
        <v>32251.09</v>
      </c>
      <c r="H27" s="11">
        <f t="shared" si="0"/>
        <v>64.502179999999996</v>
      </c>
      <c r="I27" s="11">
        <f t="shared" si="1"/>
        <v>64.502179999999996</v>
      </c>
      <c r="J27" s="11">
        <f t="shared" si="2"/>
        <v>255.96103174603172</v>
      </c>
    </row>
    <row r="28" spans="1:10" ht="25.5" x14ac:dyDescent="0.2">
      <c r="A28" s="7"/>
      <c r="B28" s="7">
        <v>18010200</v>
      </c>
      <c r="C28" s="8" t="s">
        <v>24</v>
      </c>
      <c r="D28" s="9">
        <v>390500</v>
      </c>
      <c r="E28" s="9">
        <v>390500</v>
      </c>
      <c r="F28" s="9">
        <v>0</v>
      </c>
      <c r="G28" s="9">
        <v>2723.03</v>
      </c>
      <c r="H28" s="11">
        <f t="shared" si="0"/>
        <v>0.6973188220230474</v>
      </c>
      <c r="I28" s="11">
        <f t="shared" si="1"/>
        <v>0.6973188220230474</v>
      </c>
      <c r="J28" s="11"/>
    </row>
    <row r="29" spans="1:10" ht="25.5" x14ac:dyDescent="0.2">
      <c r="A29" s="7"/>
      <c r="B29" s="7">
        <v>18010300</v>
      </c>
      <c r="C29" s="8" t="s">
        <v>25</v>
      </c>
      <c r="D29" s="9">
        <v>375600</v>
      </c>
      <c r="E29" s="9">
        <v>375600</v>
      </c>
      <c r="F29" s="9">
        <v>10000</v>
      </c>
      <c r="G29" s="9">
        <v>38957.49</v>
      </c>
      <c r="H29" s="11">
        <f t="shared" si="0"/>
        <v>10.372068690095846</v>
      </c>
      <c r="I29" s="11">
        <f t="shared" si="1"/>
        <v>10.372068690095846</v>
      </c>
      <c r="J29" s="11">
        <f t="shared" si="2"/>
        <v>389.57490000000001</v>
      </c>
    </row>
    <row r="30" spans="1:10" ht="25.5" x14ac:dyDescent="0.2">
      <c r="A30" s="7"/>
      <c r="B30" s="7">
        <v>18010400</v>
      </c>
      <c r="C30" s="8" t="s">
        <v>26</v>
      </c>
      <c r="D30" s="9">
        <v>270000</v>
      </c>
      <c r="E30" s="9">
        <v>270000</v>
      </c>
      <c r="F30" s="9">
        <v>46800</v>
      </c>
      <c r="G30" s="9">
        <v>128842.67</v>
      </c>
      <c r="H30" s="11">
        <f t="shared" si="0"/>
        <v>47.719507407407406</v>
      </c>
      <c r="I30" s="11">
        <f t="shared" si="1"/>
        <v>47.719507407407406</v>
      </c>
      <c r="J30" s="11">
        <f t="shared" si="2"/>
        <v>275.30485042735046</v>
      </c>
    </row>
    <row r="31" spans="1:10" x14ac:dyDescent="0.2">
      <c r="A31" s="7"/>
      <c r="B31" s="7">
        <v>18010500</v>
      </c>
      <c r="C31" s="8" t="s">
        <v>27</v>
      </c>
      <c r="D31" s="9">
        <v>1390000</v>
      </c>
      <c r="E31" s="9">
        <v>1390000</v>
      </c>
      <c r="F31" s="9">
        <v>326400</v>
      </c>
      <c r="G31" s="9">
        <v>450719.46</v>
      </c>
      <c r="H31" s="11">
        <f t="shared" si="0"/>
        <v>32.425860431654677</v>
      </c>
      <c r="I31" s="11">
        <f t="shared" si="1"/>
        <v>32.425860431654677</v>
      </c>
      <c r="J31" s="11">
        <f t="shared" si="2"/>
        <v>138.08806985294117</v>
      </c>
    </row>
    <row r="32" spans="1:10" x14ac:dyDescent="0.2">
      <c r="A32" s="7"/>
      <c r="B32" s="7">
        <v>18010600</v>
      </c>
      <c r="C32" s="8" t="s">
        <v>28</v>
      </c>
      <c r="D32" s="9">
        <v>5700000</v>
      </c>
      <c r="E32" s="9">
        <v>5700000</v>
      </c>
      <c r="F32" s="9">
        <v>1360000</v>
      </c>
      <c r="G32" s="9">
        <v>1462868.21</v>
      </c>
      <c r="H32" s="11">
        <f t="shared" si="0"/>
        <v>25.664354561403506</v>
      </c>
      <c r="I32" s="11">
        <f t="shared" si="1"/>
        <v>25.664354561403506</v>
      </c>
      <c r="J32" s="11">
        <f t="shared" si="2"/>
        <v>107.56383897058824</v>
      </c>
    </row>
    <row r="33" spans="1:10" x14ac:dyDescent="0.2">
      <c r="A33" s="7"/>
      <c r="B33" s="7">
        <v>18010700</v>
      </c>
      <c r="C33" s="8" t="s">
        <v>29</v>
      </c>
      <c r="D33" s="9">
        <v>1300000</v>
      </c>
      <c r="E33" s="9">
        <v>1300000</v>
      </c>
      <c r="F33" s="9">
        <v>30000</v>
      </c>
      <c r="G33" s="9">
        <v>49884.04</v>
      </c>
      <c r="H33" s="11">
        <f t="shared" si="0"/>
        <v>3.837233846153846</v>
      </c>
      <c r="I33" s="11">
        <f t="shared" si="1"/>
        <v>3.837233846153846</v>
      </c>
      <c r="J33" s="11">
        <f t="shared" si="2"/>
        <v>166.28013333333334</v>
      </c>
    </row>
    <row r="34" spans="1:10" x14ac:dyDescent="0.2">
      <c r="A34" s="7"/>
      <c r="B34" s="7">
        <v>18010900</v>
      </c>
      <c r="C34" s="8" t="s">
        <v>30</v>
      </c>
      <c r="D34" s="9">
        <v>4200000</v>
      </c>
      <c r="E34" s="9">
        <v>4200000</v>
      </c>
      <c r="F34" s="9">
        <v>345000</v>
      </c>
      <c r="G34" s="9">
        <v>402348.61</v>
      </c>
      <c r="H34" s="11">
        <f t="shared" si="0"/>
        <v>9.5797288095238091</v>
      </c>
      <c r="I34" s="11">
        <f t="shared" si="1"/>
        <v>9.5797288095238091</v>
      </c>
      <c r="J34" s="11">
        <f t="shared" si="2"/>
        <v>116.62278550724636</v>
      </c>
    </row>
    <row r="35" spans="1:10" x14ac:dyDescent="0.2">
      <c r="A35" s="7"/>
      <c r="B35" s="7">
        <v>18011000</v>
      </c>
      <c r="C35" s="8" t="s">
        <v>31</v>
      </c>
      <c r="D35" s="9">
        <v>175000</v>
      </c>
      <c r="E35" s="9">
        <v>175000</v>
      </c>
      <c r="F35" s="9">
        <v>25000</v>
      </c>
      <c r="G35" s="9">
        <v>0</v>
      </c>
      <c r="H35" s="11">
        <f t="shared" si="0"/>
        <v>0</v>
      </c>
      <c r="I35" s="11">
        <f t="shared" si="1"/>
        <v>0</v>
      </c>
      <c r="J35" s="11">
        <f t="shared" si="2"/>
        <v>0</v>
      </c>
    </row>
    <row r="36" spans="1:10" x14ac:dyDescent="0.2">
      <c r="A36" s="7"/>
      <c r="B36" s="7">
        <v>18011100</v>
      </c>
      <c r="C36" s="8" t="s">
        <v>32</v>
      </c>
      <c r="D36" s="9">
        <v>25000</v>
      </c>
      <c r="E36" s="9">
        <v>25000</v>
      </c>
      <c r="F36" s="9">
        <v>25000</v>
      </c>
      <c r="G36" s="9">
        <v>6250</v>
      </c>
      <c r="H36" s="11">
        <f t="shared" si="0"/>
        <v>25</v>
      </c>
      <c r="I36" s="11">
        <f t="shared" si="1"/>
        <v>25</v>
      </c>
      <c r="J36" s="11">
        <f t="shared" si="2"/>
        <v>25</v>
      </c>
    </row>
    <row r="37" spans="1:10" x14ac:dyDescent="0.2">
      <c r="A37" s="7"/>
      <c r="B37" s="7">
        <v>18030000</v>
      </c>
      <c r="C37" s="8" t="s">
        <v>33</v>
      </c>
      <c r="D37" s="9">
        <v>5000</v>
      </c>
      <c r="E37" s="9">
        <v>5000</v>
      </c>
      <c r="F37" s="9">
        <v>1300</v>
      </c>
      <c r="G37" s="9">
        <v>2040</v>
      </c>
      <c r="H37" s="11">
        <f t="shared" si="0"/>
        <v>40.799999999999997</v>
      </c>
      <c r="I37" s="11">
        <f t="shared" si="1"/>
        <v>40.799999999999997</v>
      </c>
      <c r="J37" s="11">
        <f t="shared" si="2"/>
        <v>156.92307692307693</v>
      </c>
    </row>
    <row r="38" spans="1:10" x14ac:dyDescent="0.2">
      <c r="A38" s="7"/>
      <c r="B38" s="7">
        <v>18030200</v>
      </c>
      <c r="C38" s="8" t="s">
        <v>34</v>
      </c>
      <c r="D38" s="9">
        <v>5000</v>
      </c>
      <c r="E38" s="9">
        <v>5000</v>
      </c>
      <c r="F38" s="9">
        <v>1300</v>
      </c>
      <c r="G38" s="9">
        <v>2040</v>
      </c>
      <c r="H38" s="11">
        <f t="shared" si="0"/>
        <v>40.799999999999997</v>
      </c>
      <c r="I38" s="11">
        <f t="shared" si="1"/>
        <v>40.799999999999997</v>
      </c>
      <c r="J38" s="11">
        <f t="shared" si="2"/>
        <v>156.92307692307693</v>
      </c>
    </row>
    <row r="39" spans="1:10" x14ac:dyDescent="0.2">
      <c r="A39" s="7"/>
      <c r="B39" s="7">
        <v>18050000</v>
      </c>
      <c r="C39" s="8" t="s">
        <v>35</v>
      </c>
      <c r="D39" s="9">
        <v>19890800</v>
      </c>
      <c r="E39" s="9">
        <v>19890800</v>
      </c>
      <c r="F39" s="9">
        <v>4755800</v>
      </c>
      <c r="G39" s="9">
        <v>5598818.2699999996</v>
      </c>
      <c r="H39" s="11">
        <f t="shared" si="0"/>
        <v>28.147778219076152</v>
      </c>
      <c r="I39" s="11">
        <f t="shared" si="1"/>
        <v>28.147778219076152</v>
      </c>
      <c r="J39" s="11">
        <f t="shared" si="2"/>
        <v>117.72610854114976</v>
      </c>
    </row>
    <row r="40" spans="1:10" x14ac:dyDescent="0.2">
      <c r="A40" s="7"/>
      <c r="B40" s="7">
        <v>18050300</v>
      </c>
      <c r="C40" s="8" t="s">
        <v>36</v>
      </c>
      <c r="D40" s="9">
        <v>1900000</v>
      </c>
      <c r="E40" s="9">
        <v>1900000</v>
      </c>
      <c r="F40" s="9">
        <v>380000</v>
      </c>
      <c r="G40" s="9">
        <v>478539.3</v>
      </c>
      <c r="H40" s="11">
        <f t="shared" si="0"/>
        <v>25.186278947368418</v>
      </c>
      <c r="I40" s="11">
        <f t="shared" si="1"/>
        <v>25.186278947368418</v>
      </c>
      <c r="J40" s="11">
        <f t="shared" si="2"/>
        <v>125.93139473684209</v>
      </c>
    </row>
    <row r="41" spans="1:10" x14ac:dyDescent="0.2">
      <c r="A41" s="7"/>
      <c r="B41" s="7">
        <v>18050400</v>
      </c>
      <c r="C41" s="8" t="s">
        <v>37</v>
      </c>
      <c r="D41" s="9">
        <v>10990800</v>
      </c>
      <c r="E41" s="9">
        <v>10990800</v>
      </c>
      <c r="F41" s="9">
        <v>2740800</v>
      </c>
      <c r="G41" s="9">
        <v>3270226.65</v>
      </c>
      <c r="H41" s="11">
        <f t="shared" si="0"/>
        <v>29.754218528223603</v>
      </c>
      <c r="I41" s="11">
        <f t="shared" si="1"/>
        <v>29.754218528223603</v>
      </c>
      <c r="J41" s="11">
        <f t="shared" si="2"/>
        <v>119.31650065674255</v>
      </c>
    </row>
    <row r="42" spans="1:10" ht="38.25" x14ac:dyDescent="0.2">
      <c r="A42" s="7"/>
      <c r="B42" s="7">
        <v>18050500</v>
      </c>
      <c r="C42" s="8" t="s">
        <v>38</v>
      </c>
      <c r="D42" s="9">
        <v>7000000</v>
      </c>
      <c r="E42" s="9">
        <v>7000000</v>
      </c>
      <c r="F42" s="9">
        <v>1635000</v>
      </c>
      <c r="G42" s="9">
        <v>1850052.32</v>
      </c>
      <c r="H42" s="11">
        <f t="shared" si="0"/>
        <v>26.42931885714286</v>
      </c>
      <c r="I42" s="11">
        <f t="shared" si="1"/>
        <v>26.42931885714286</v>
      </c>
      <c r="J42" s="11">
        <f t="shared" si="2"/>
        <v>113.15304709480122</v>
      </c>
    </row>
    <row r="43" spans="1:10" x14ac:dyDescent="0.2">
      <c r="A43" s="7"/>
      <c r="B43" s="7">
        <v>20000000</v>
      </c>
      <c r="C43" s="8" t="s">
        <v>39</v>
      </c>
      <c r="D43" s="9">
        <v>3100700</v>
      </c>
      <c r="E43" s="9">
        <v>3100700</v>
      </c>
      <c r="F43" s="9">
        <v>721910</v>
      </c>
      <c r="G43" s="9">
        <v>1165709.95</v>
      </c>
      <c r="H43" s="11">
        <f t="shared" si="0"/>
        <v>37.595057567646009</v>
      </c>
      <c r="I43" s="11">
        <f t="shared" si="1"/>
        <v>37.595057567646009</v>
      </c>
      <c r="J43" s="11">
        <f t="shared" si="2"/>
        <v>161.47580030751755</v>
      </c>
    </row>
    <row r="44" spans="1:10" x14ac:dyDescent="0.2">
      <c r="A44" s="7"/>
      <c r="B44" s="7">
        <v>21000000</v>
      </c>
      <c r="C44" s="8" t="s">
        <v>40</v>
      </c>
      <c r="D44" s="9">
        <v>141400</v>
      </c>
      <c r="E44" s="9">
        <v>141400</v>
      </c>
      <c r="F44" s="9">
        <v>15400</v>
      </c>
      <c r="G44" s="9">
        <v>161605.59</v>
      </c>
      <c r="H44" s="11">
        <f t="shared" si="0"/>
        <v>114.28966760961809</v>
      </c>
      <c r="I44" s="11">
        <f t="shared" si="1"/>
        <v>114.28966760961809</v>
      </c>
      <c r="J44" s="11">
        <f t="shared" si="2"/>
        <v>1049.3869480519481</v>
      </c>
    </row>
    <row r="45" spans="1:10" x14ac:dyDescent="0.2">
      <c r="A45" s="7"/>
      <c r="B45" s="7">
        <v>21080000</v>
      </c>
      <c r="C45" s="8" t="s">
        <v>41</v>
      </c>
      <c r="D45" s="9">
        <v>141400</v>
      </c>
      <c r="E45" s="9">
        <v>141400</v>
      </c>
      <c r="F45" s="9">
        <v>15400</v>
      </c>
      <c r="G45" s="9">
        <v>161605.59</v>
      </c>
      <c r="H45" s="11">
        <f t="shared" si="0"/>
        <v>114.28966760961809</v>
      </c>
      <c r="I45" s="11">
        <f t="shared" si="1"/>
        <v>114.28966760961809</v>
      </c>
      <c r="J45" s="11">
        <f t="shared" si="2"/>
        <v>1049.3869480519481</v>
      </c>
    </row>
    <row r="46" spans="1:10" x14ac:dyDescent="0.2">
      <c r="A46" s="7"/>
      <c r="B46" s="7">
        <v>21081100</v>
      </c>
      <c r="C46" s="8" t="s">
        <v>42</v>
      </c>
      <c r="D46" s="9">
        <v>29400</v>
      </c>
      <c r="E46" s="9">
        <v>29400</v>
      </c>
      <c r="F46" s="9">
        <v>5400</v>
      </c>
      <c r="G46" s="9">
        <v>13999.85</v>
      </c>
      <c r="H46" s="11">
        <f t="shared" si="0"/>
        <v>47.618537414965992</v>
      </c>
      <c r="I46" s="11">
        <f t="shared" si="1"/>
        <v>47.618537414965992</v>
      </c>
      <c r="J46" s="11">
        <f t="shared" si="2"/>
        <v>259.2564814814815</v>
      </c>
    </row>
    <row r="47" spans="1:10" ht="25.5" x14ac:dyDescent="0.2">
      <c r="A47" s="7"/>
      <c r="B47" s="7">
        <v>21081500</v>
      </c>
      <c r="C47" s="8" t="s">
        <v>43</v>
      </c>
      <c r="D47" s="9">
        <v>100000</v>
      </c>
      <c r="E47" s="9">
        <v>100000</v>
      </c>
      <c r="F47" s="9">
        <v>10000</v>
      </c>
      <c r="G47" s="9">
        <v>141655.24</v>
      </c>
      <c r="H47" s="11">
        <f t="shared" si="0"/>
        <v>141.65523999999999</v>
      </c>
      <c r="I47" s="11">
        <f t="shared" si="1"/>
        <v>141.65523999999999</v>
      </c>
      <c r="J47" s="11">
        <f t="shared" si="2"/>
        <v>1416.5524</v>
      </c>
    </row>
    <row r="48" spans="1:10" x14ac:dyDescent="0.2">
      <c r="A48" s="7"/>
      <c r="B48" s="7">
        <v>21081700</v>
      </c>
      <c r="C48" s="8" t="s">
        <v>44</v>
      </c>
      <c r="D48" s="9">
        <v>12000</v>
      </c>
      <c r="E48" s="9">
        <v>12000</v>
      </c>
      <c r="F48" s="9">
        <v>0</v>
      </c>
      <c r="G48" s="9">
        <v>5950.5</v>
      </c>
      <c r="H48" s="11">
        <f t="shared" si="0"/>
        <v>49.587499999999999</v>
      </c>
      <c r="I48" s="11">
        <f t="shared" si="1"/>
        <v>49.587499999999999</v>
      </c>
      <c r="J48" s="11"/>
    </row>
    <row r="49" spans="1:10" x14ac:dyDescent="0.2">
      <c r="A49" s="7"/>
      <c r="B49" s="7">
        <v>22000000</v>
      </c>
      <c r="C49" s="8" t="s">
        <v>45</v>
      </c>
      <c r="D49" s="9">
        <v>2959300</v>
      </c>
      <c r="E49" s="9">
        <v>2959300</v>
      </c>
      <c r="F49" s="9">
        <v>706510</v>
      </c>
      <c r="G49" s="9">
        <v>803782.34000000008</v>
      </c>
      <c r="H49" s="11">
        <f t="shared" si="0"/>
        <v>27.161232048119487</v>
      </c>
      <c r="I49" s="11">
        <f t="shared" si="1"/>
        <v>27.161232048119487</v>
      </c>
      <c r="J49" s="11">
        <f t="shared" si="2"/>
        <v>113.76800611456315</v>
      </c>
    </row>
    <row r="50" spans="1:10" x14ac:dyDescent="0.2">
      <c r="A50" s="7"/>
      <c r="B50" s="7">
        <v>22010000</v>
      </c>
      <c r="C50" s="8" t="s">
        <v>46</v>
      </c>
      <c r="D50" s="9">
        <v>2785000</v>
      </c>
      <c r="E50" s="9">
        <v>2785000</v>
      </c>
      <c r="F50" s="9">
        <v>663200</v>
      </c>
      <c r="G50" s="9">
        <v>768338.09000000008</v>
      </c>
      <c r="H50" s="11">
        <f t="shared" si="0"/>
        <v>27.588441292639143</v>
      </c>
      <c r="I50" s="11">
        <f t="shared" si="1"/>
        <v>27.588441292639143</v>
      </c>
      <c r="J50" s="11">
        <f t="shared" si="2"/>
        <v>115.85314987937274</v>
      </c>
    </row>
    <row r="51" spans="1:10" ht="25.5" x14ac:dyDescent="0.2">
      <c r="A51" s="7"/>
      <c r="B51" s="7">
        <v>22010300</v>
      </c>
      <c r="C51" s="8" t="s">
        <v>47</v>
      </c>
      <c r="D51" s="9">
        <v>35000</v>
      </c>
      <c r="E51" s="9">
        <v>35000</v>
      </c>
      <c r="F51" s="9">
        <v>7200</v>
      </c>
      <c r="G51" s="9">
        <v>22475.8</v>
      </c>
      <c r="H51" s="11">
        <f t="shared" si="0"/>
        <v>64.216571428571427</v>
      </c>
      <c r="I51" s="11">
        <f t="shared" si="1"/>
        <v>64.216571428571427</v>
      </c>
      <c r="J51" s="11">
        <f t="shared" si="2"/>
        <v>312.16388888888889</v>
      </c>
    </row>
    <row r="52" spans="1:10" x14ac:dyDescent="0.2">
      <c r="A52" s="7"/>
      <c r="B52" s="7">
        <v>22012500</v>
      </c>
      <c r="C52" s="8" t="s">
        <v>48</v>
      </c>
      <c r="D52" s="9">
        <v>2400000</v>
      </c>
      <c r="E52" s="9">
        <v>2400000</v>
      </c>
      <c r="F52" s="9">
        <v>600000</v>
      </c>
      <c r="G52" s="9">
        <v>641975.76</v>
      </c>
      <c r="H52" s="11">
        <f t="shared" si="0"/>
        <v>26.748989999999999</v>
      </c>
      <c r="I52" s="11">
        <f t="shared" si="1"/>
        <v>26.748989999999999</v>
      </c>
      <c r="J52" s="11">
        <f t="shared" si="2"/>
        <v>106.99596</v>
      </c>
    </row>
    <row r="53" spans="1:10" ht="25.5" x14ac:dyDescent="0.2">
      <c r="A53" s="7"/>
      <c r="B53" s="7">
        <v>22012600</v>
      </c>
      <c r="C53" s="8" t="s">
        <v>49</v>
      </c>
      <c r="D53" s="9">
        <v>350000</v>
      </c>
      <c r="E53" s="9">
        <v>350000</v>
      </c>
      <c r="F53" s="9">
        <v>56000</v>
      </c>
      <c r="G53" s="9">
        <v>103886.53</v>
      </c>
      <c r="H53" s="11">
        <f t="shared" si="0"/>
        <v>29.681865714285717</v>
      </c>
      <c r="I53" s="11">
        <f t="shared" si="1"/>
        <v>29.681865714285717</v>
      </c>
      <c r="J53" s="11">
        <f t="shared" si="2"/>
        <v>185.51166071428571</v>
      </c>
    </row>
    <row r="54" spans="1:10" ht="25.5" x14ac:dyDescent="0.2">
      <c r="A54" s="7"/>
      <c r="B54" s="7">
        <v>22080000</v>
      </c>
      <c r="C54" s="8" t="s">
        <v>50</v>
      </c>
      <c r="D54" s="9">
        <v>133000</v>
      </c>
      <c r="E54" s="9">
        <v>133000</v>
      </c>
      <c r="F54" s="9">
        <v>33000</v>
      </c>
      <c r="G54" s="9">
        <v>28047.119999999999</v>
      </c>
      <c r="H54" s="11">
        <f t="shared" si="0"/>
        <v>21.088060150375938</v>
      </c>
      <c r="I54" s="11">
        <f t="shared" si="1"/>
        <v>21.088060150375938</v>
      </c>
      <c r="J54" s="11">
        <f t="shared" si="2"/>
        <v>84.99127272727273</v>
      </c>
    </row>
    <row r="55" spans="1:10" ht="25.5" x14ac:dyDescent="0.2">
      <c r="A55" s="7"/>
      <c r="B55" s="7">
        <v>22080400</v>
      </c>
      <c r="C55" s="8" t="s">
        <v>51</v>
      </c>
      <c r="D55" s="9">
        <v>133000</v>
      </c>
      <c r="E55" s="9">
        <v>133000</v>
      </c>
      <c r="F55" s="9">
        <v>33000</v>
      </c>
      <c r="G55" s="9">
        <v>28047.119999999999</v>
      </c>
      <c r="H55" s="11">
        <f t="shared" si="0"/>
        <v>21.088060150375938</v>
      </c>
      <c r="I55" s="11">
        <f t="shared" si="1"/>
        <v>21.088060150375938</v>
      </c>
      <c r="J55" s="11">
        <f t="shared" si="2"/>
        <v>84.99127272727273</v>
      </c>
    </row>
    <row r="56" spans="1:10" x14ac:dyDescent="0.2">
      <c r="A56" s="7"/>
      <c r="B56" s="7">
        <v>22090000</v>
      </c>
      <c r="C56" s="8" t="s">
        <v>52</v>
      </c>
      <c r="D56" s="9">
        <v>41300</v>
      </c>
      <c r="E56" s="9">
        <v>41300</v>
      </c>
      <c r="F56" s="9">
        <v>10310</v>
      </c>
      <c r="G56" s="9">
        <v>7397.13</v>
      </c>
      <c r="H56" s="11">
        <f t="shared" si="0"/>
        <v>17.910726392251817</v>
      </c>
      <c r="I56" s="11">
        <f t="shared" si="1"/>
        <v>17.910726392251817</v>
      </c>
      <c r="J56" s="11">
        <f t="shared" si="2"/>
        <v>71.747138700290975</v>
      </c>
    </row>
    <row r="57" spans="1:10" ht="25.5" x14ac:dyDescent="0.2">
      <c r="A57" s="7"/>
      <c r="B57" s="7">
        <v>22090100</v>
      </c>
      <c r="C57" s="8" t="s">
        <v>53</v>
      </c>
      <c r="D57" s="9">
        <v>10100</v>
      </c>
      <c r="E57" s="9">
        <v>10100</v>
      </c>
      <c r="F57" s="9">
        <v>2510</v>
      </c>
      <c r="G57" s="9">
        <v>3894.28</v>
      </c>
      <c r="H57" s="11">
        <f t="shared" si="0"/>
        <v>38.557227722772282</v>
      </c>
      <c r="I57" s="11">
        <f t="shared" si="1"/>
        <v>38.557227722772282</v>
      </c>
      <c r="J57" s="11">
        <f t="shared" si="2"/>
        <v>155.15059760956177</v>
      </c>
    </row>
    <row r="58" spans="1:10" x14ac:dyDescent="0.2">
      <c r="A58" s="7"/>
      <c r="B58" s="7">
        <v>22090200</v>
      </c>
      <c r="C58" s="8" t="s">
        <v>54</v>
      </c>
      <c r="D58" s="9">
        <v>0</v>
      </c>
      <c r="E58" s="9">
        <v>0</v>
      </c>
      <c r="F58" s="9">
        <v>0</v>
      </c>
      <c r="G58" s="9">
        <v>0.85</v>
      </c>
      <c r="H58" s="11"/>
      <c r="I58" s="11"/>
      <c r="J58" s="11"/>
    </row>
    <row r="59" spans="1:10" ht="25.5" x14ac:dyDescent="0.2">
      <c r="A59" s="7"/>
      <c r="B59" s="7">
        <v>22090400</v>
      </c>
      <c r="C59" s="8" t="s">
        <v>55</v>
      </c>
      <c r="D59" s="9">
        <v>31200</v>
      </c>
      <c r="E59" s="9">
        <v>31200</v>
      </c>
      <c r="F59" s="9">
        <v>7800</v>
      </c>
      <c r="G59" s="9">
        <v>3502</v>
      </c>
      <c r="H59" s="11">
        <f t="shared" si="0"/>
        <v>11.224358974358974</v>
      </c>
      <c r="I59" s="11">
        <f t="shared" si="1"/>
        <v>11.224358974358974</v>
      </c>
      <c r="J59" s="11">
        <f t="shared" si="2"/>
        <v>44.897435897435898</v>
      </c>
    </row>
    <row r="60" spans="1:10" x14ac:dyDescent="0.2">
      <c r="A60" s="7"/>
      <c r="B60" s="7">
        <v>24000000</v>
      </c>
      <c r="C60" s="8" t="s">
        <v>56</v>
      </c>
      <c r="D60" s="9">
        <v>0</v>
      </c>
      <c r="E60" s="9">
        <v>0</v>
      </c>
      <c r="F60" s="9">
        <v>0</v>
      </c>
      <c r="G60" s="9">
        <v>200322.02000000002</v>
      </c>
      <c r="H60" s="11"/>
      <c r="I60" s="11"/>
      <c r="J60" s="11"/>
    </row>
    <row r="61" spans="1:10" x14ac:dyDescent="0.2">
      <c r="A61" s="7"/>
      <c r="B61" s="7">
        <v>24060000</v>
      </c>
      <c r="C61" s="8" t="s">
        <v>41</v>
      </c>
      <c r="D61" s="9">
        <v>0</v>
      </c>
      <c r="E61" s="9">
        <v>0</v>
      </c>
      <c r="F61" s="9">
        <v>0</v>
      </c>
      <c r="G61" s="9">
        <v>200322.02000000002</v>
      </c>
      <c r="H61" s="11"/>
      <c r="I61" s="11"/>
      <c r="J61" s="11"/>
    </row>
    <row r="62" spans="1:10" x14ac:dyDescent="0.2">
      <c r="A62" s="7"/>
      <c r="B62" s="7">
        <v>24060300</v>
      </c>
      <c r="C62" s="8" t="s">
        <v>41</v>
      </c>
      <c r="D62" s="9">
        <v>0</v>
      </c>
      <c r="E62" s="9">
        <v>0</v>
      </c>
      <c r="F62" s="9">
        <v>0</v>
      </c>
      <c r="G62" s="9">
        <v>17903.82</v>
      </c>
      <c r="H62" s="11"/>
      <c r="I62" s="11"/>
      <c r="J62" s="11"/>
    </row>
    <row r="63" spans="1:10" ht="51" x14ac:dyDescent="0.2">
      <c r="A63" s="7"/>
      <c r="B63" s="7">
        <v>24062200</v>
      </c>
      <c r="C63" s="8" t="s">
        <v>57</v>
      </c>
      <c r="D63" s="9">
        <v>0</v>
      </c>
      <c r="E63" s="9">
        <v>0</v>
      </c>
      <c r="F63" s="9">
        <v>0</v>
      </c>
      <c r="G63" s="9">
        <v>182418.2</v>
      </c>
      <c r="H63" s="11"/>
      <c r="I63" s="11"/>
      <c r="J63" s="11"/>
    </row>
    <row r="64" spans="1:10" x14ac:dyDescent="0.2">
      <c r="A64" s="7"/>
      <c r="B64" s="7">
        <v>30000000</v>
      </c>
      <c r="C64" s="8" t="s">
        <v>58</v>
      </c>
      <c r="D64" s="9">
        <v>0</v>
      </c>
      <c r="E64" s="9">
        <v>0</v>
      </c>
      <c r="F64" s="9">
        <v>0</v>
      </c>
      <c r="G64" s="9">
        <v>614.79</v>
      </c>
      <c r="H64" s="11"/>
      <c r="I64" s="11"/>
      <c r="J64" s="11"/>
    </row>
    <row r="65" spans="1:10" x14ac:dyDescent="0.2">
      <c r="A65" s="7"/>
      <c r="B65" s="7">
        <v>31000000</v>
      </c>
      <c r="C65" s="8" t="s">
        <v>59</v>
      </c>
      <c r="D65" s="9">
        <v>0</v>
      </c>
      <c r="E65" s="9">
        <v>0</v>
      </c>
      <c r="F65" s="9">
        <v>0</v>
      </c>
      <c r="G65" s="9">
        <v>614.79</v>
      </c>
      <c r="H65" s="11"/>
      <c r="I65" s="11"/>
      <c r="J65" s="11"/>
    </row>
    <row r="66" spans="1:10" ht="38.25" x14ac:dyDescent="0.2">
      <c r="A66" s="7"/>
      <c r="B66" s="7">
        <v>31010000</v>
      </c>
      <c r="C66" s="8" t="s">
        <v>60</v>
      </c>
      <c r="D66" s="9">
        <v>0</v>
      </c>
      <c r="E66" s="9">
        <v>0</v>
      </c>
      <c r="F66" s="9">
        <v>0</v>
      </c>
      <c r="G66" s="9">
        <v>614.79</v>
      </c>
      <c r="H66" s="11"/>
      <c r="I66" s="11"/>
      <c r="J66" s="11"/>
    </row>
    <row r="67" spans="1:10" ht="38.25" x14ac:dyDescent="0.2">
      <c r="A67" s="7"/>
      <c r="B67" s="7">
        <v>31010200</v>
      </c>
      <c r="C67" s="8" t="s">
        <v>61</v>
      </c>
      <c r="D67" s="9">
        <v>0</v>
      </c>
      <c r="E67" s="9">
        <v>0</v>
      </c>
      <c r="F67" s="9">
        <v>0</v>
      </c>
      <c r="G67" s="9">
        <v>614.79</v>
      </c>
      <c r="H67" s="11"/>
      <c r="I67" s="11"/>
      <c r="J67" s="11"/>
    </row>
    <row r="68" spans="1:10" x14ac:dyDescent="0.2">
      <c r="A68" s="7"/>
      <c r="B68" s="7">
        <v>40000000</v>
      </c>
      <c r="C68" s="8" t="s">
        <v>62</v>
      </c>
      <c r="D68" s="9">
        <v>126271022</v>
      </c>
      <c r="E68" s="9">
        <v>129850083</v>
      </c>
      <c r="F68" s="9">
        <v>30948641</v>
      </c>
      <c r="G68" s="9">
        <v>30789002</v>
      </c>
      <c r="H68" s="11">
        <f t="shared" si="0"/>
        <v>24.383268237109856</v>
      </c>
      <c r="I68" s="11">
        <f t="shared" si="1"/>
        <v>23.711191620878672</v>
      </c>
      <c r="J68" s="11">
        <f t="shared" si="2"/>
        <v>99.484180904744733</v>
      </c>
    </row>
    <row r="69" spans="1:10" x14ac:dyDescent="0.2">
      <c r="A69" s="7"/>
      <c r="B69" s="7">
        <v>41000000</v>
      </c>
      <c r="C69" s="8" t="s">
        <v>63</v>
      </c>
      <c r="D69" s="9">
        <v>126271022</v>
      </c>
      <c r="E69" s="9">
        <v>129850083</v>
      </c>
      <c r="F69" s="9">
        <v>30948641</v>
      </c>
      <c r="G69" s="9">
        <v>30789002</v>
      </c>
      <c r="H69" s="11">
        <f t="shared" si="0"/>
        <v>24.383268237109856</v>
      </c>
      <c r="I69" s="11">
        <f t="shared" si="1"/>
        <v>23.711191620878672</v>
      </c>
      <c r="J69" s="11">
        <f t="shared" si="2"/>
        <v>99.484180904744733</v>
      </c>
    </row>
    <row r="70" spans="1:10" x14ac:dyDescent="0.2">
      <c r="A70" s="7"/>
      <c r="B70" s="7">
        <v>41020000</v>
      </c>
      <c r="C70" s="8" t="s">
        <v>64</v>
      </c>
      <c r="D70" s="9">
        <v>18419400</v>
      </c>
      <c r="E70" s="9">
        <v>18419400</v>
      </c>
      <c r="F70" s="9">
        <v>4605000</v>
      </c>
      <c r="G70" s="9">
        <v>4605000</v>
      </c>
      <c r="H70" s="11">
        <f t="shared" ref="H70:H83" si="3">G70/D70*100</f>
        <v>25.000814358773905</v>
      </c>
      <c r="I70" s="11">
        <f t="shared" ref="I70:I83" si="4">G70/E70*100</f>
        <v>25.000814358773905</v>
      </c>
      <c r="J70" s="11">
        <f t="shared" ref="J70:J83" si="5">G70/F70*100</f>
        <v>100</v>
      </c>
    </row>
    <row r="71" spans="1:10" x14ac:dyDescent="0.2">
      <c r="A71" s="7"/>
      <c r="B71" s="7">
        <v>41020100</v>
      </c>
      <c r="C71" s="8" t="s">
        <v>65</v>
      </c>
      <c r="D71" s="9">
        <v>18419400</v>
      </c>
      <c r="E71" s="9">
        <v>18419400</v>
      </c>
      <c r="F71" s="9">
        <v>4605000</v>
      </c>
      <c r="G71" s="9">
        <v>4605000</v>
      </c>
      <c r="H71" s="11">
        <f t="shared" si="3"/>
        <v>25.000814358773905</v>
      </c>
      <c r="I71" s="11">
        <f t="shared" si="4"/>
        <v>25.000814358773905</v>
      </c>
      <c r="J71" s="11">
        <f t="shared" si="5"/>
        <v>100</v>
      </c>
    </row>
    <row r="72" spans="1:10" x14ac:dyDescent="0.2">
      <c r="A72" s="7"/>
      <c r="B72" s="7">
        <v>41030000</v>
      </c>
      <c r="C72" s="8" t="s">
        <v>66</v>
      </c>
      <c r="D72" s="9">
        <v>95211400</v>
      </c>
      <c r="E72" s="9">
        <v>95211400</v>
      </c>
      <c r="F72" s="9">
        <v>22477400</v>
      </c>
      <c r="G72" s="9">
        <v>22477400</v>
      </c>
      <c r="H72" s="11">
        <f t="shared" si="3"/>
        <v>23.607887290807614</v>
      </c>
      <c r="I72" s="11">
        <f t="shared" si="4"/>
        <v>23.607887290807614</v>
      </c>
      <c r="J72" s="11">
        <f t="shared" si="5"/>
        <v>100</v>
      </c>
    </row>
    <row r="73" spans="1:10" x14ac:dyDescent="0.2">
      <c r="A73" s="7"/>
      <c r="B73" s="7">
        <v>41033900</v>
      </c>
      <c r="C73" s="8" t="s">
        <v>67</v>
      </c>
      <c r="D73" s="9">
        <v>69781700</v>
      </c>
      <c r="E73" s="9">
        <v>69781700</v>
      </c>
      <c r="F73" s="9">
        <v>16119600</v>
      </c>
      <c r="G73" s="9">
        <v>16119600</v>
      </c>
      <c r="H73" s="11">
        <f t="shared" si="3"/>
        <v>23.100039122004766</v>
      </c>
      <c r="I73" s="11">
        <f t="shared" si="4"/>
        <v>23.100039122004766</v>
      </c>
      <c r="J73" s="11">
        <f t="shared" si="5"/>
        <v>100</v>
      </c>
    </row>
    <row r="74" spans="1:10" x14ac:dyDescent="0.2">
      <c r="A74" s="7"/>
      <c r="B74" s="7">
        <v>41034200</v>
      </c>
      <c r="C74" s="8" t="s">
        <v>68</v>
      </c>
      <c r="D74" s="9">
        <v>25429700</v>
      </c>
      <c r="E74" s="9">
        <v>25429700</v>
      </c>
      <c r="F74" s="9">
        <v>6357800</v>
      </c>
      <c r="G74" s="9">
        <v>6357800</v>
      </c>
      <c r="H74" s="11">
        <f t="shared" si="3"/>
        <v>25.001474653653013</v>
      </c>
      <c r="I74" s="11">
        <f t="shared" si="4"/>
        <v>25.001474653653013</v>
      </c>
      <c r="J74" s="11">
        <f t="shared" si="5"/>
        <v>100</v>
      </c>
    </row>
    <row r="75" spans="1:10" x14ac:dyDescent="0.2">
      <c r="A75" s="7"/>
      <c r="B75" s="7">
        <v>41040000</v>
      </c>
      <c r="C75" s="8" t="s">
        <v>69</v>
      </c>
      <c r="D75" s="9">
        <v>11334722</v>
      </c>
      <c r="E75" s="9">
        <v>11334722</v>
      </c>
      <c r="F75" s="9">
        <v>2450468</v>
      </c>
      <c r="G75" s="9">
        <v>2450468</v>
      </c>
      <c r="H75" s="11">
        <f t="shared" si="3"/>
        <v>21.619127491613821</v>
      </c>
      <c r="I75" s="11">
        <f t="shared" si="4"/>
        <v>21.619127491613821</v>
      </c>
      <c r="J75" s="11">
        <f t="shared" si="5"/>
        <v>100</v>
      </c>
    </row>
    <row r="76" spans="1:10" ht="38.25" x14ac:dyDescent="0.2">
      <c r="A76" s="7"/>
      <c r="B76" s="7">
        <v>41040200</v>
      </c>
      <c r="C76" s="8" t="s">
        <v>70</v>
      </c>
      <c r="D76" s="9">
        <v>11334722</v>
      </c>
      <c r="E76" s="9">
        <v>11334722</v>
      </c>
      <c r="F76" s="9">
        <v>2450468</v>
      </c>
      <c r="G76" s="9">
        <v>2450468</v>
      </c>
      <c r="H76" s="11">
        <f t="shared" si="3"/>
        <v>21.619127491613821</v>
      </c>
      <c r="I76" s="11">
        <f t="shared" si="4"/>
        <v>21.619127491613821</v>
      </c>
      <c r="J76" s="11">
        <f t="shared" si="5"/>
        <v>100</v>
      </c>
    </row>
    <row r="77" spans="1:10" x14ac:dyDescent="0.2">
      <c r="A77" s="7"/>
      <c r="B77" s="7">
        <v>41050000</v>
      </c>
      <c r="C77" s="8" t="s">
        <v>71</v>
      </c>
      <c r="D77" s="9">
        <v>1305500</v>
      </c>
      <c r="E77" s="9">
        <v>4884561</v>
      </c>
      <c r="F77" s="9">
        <v>1415773</v>
      </c>
      <c r="G77" s="9">
        <v>1256134</v>
      </c>
      <c r="H77" s="11">
        <f t="shared" si="3"/>
        <v>96.218613558023748</v>
      </c>
      <c r="I77" s="11">
        <f t="shared" si="4"/>
        <v>25.716415456783114</v>
      </c>
      <c r="J77" s="11">
        <f t="shared" si="5"/>
        <v>88.724251698542062</v>
      </c>
    </row>
    <row r="78" spans="1:10" ht="25.5" x14ac:dyDescent="0.2">
      <c r="A78" s="7"/>
      <c r="B78" s="7">
        <v>41051000</v>
      </c>
      <c r="C78" s="8" t="s">
        <v>72</v>
      </c>
      <c r="D78" s="9">
        <v>837400</v>
      </c>
      <c r="E78" s="9">
        <v>837400</v>
      </c>
      <c r="F78" s="9">
        <v>199200</v>
      </c>
      <c r="G78" s="9">
        <v>199200</v>
      </c>
      <c r="H78" s="11">
        <f t="shared" si="3"/>
        <v>23.787914974922376</v>
      </c>
      <c r="I78" s="11">
        <f t="shared" si="4"/>
        <v>23.787914974922376</v>
      </c>
      <c r="J78" s="11">
        <f t="shared" si="5"/>
        <v>100</v>
      </c>
    </row>
    <row r="79" spans="1:10" ht="38.25" x14ac:dyDescent="0.2">
      <c r="A79" s="7"/>
      <c r="B79" s="7">
        <v>41051400</v>
      </c>
      <c r="C79" s="8" t="s">
        <v>73</v>
      </c>
      <c r="D79" s="9">
        <v>0</v>
      </c>
      <c r="E79" s="9">
        <v>1245303</v>
      </c>
      <c r="F79" s="9">
        <v>201204</v>
      </c>
      <c r="G79" s="9">
        <v>201204</v>
      </c>
      <c r="H79" s="11"/>
      <c r="I79" s="11">
        <f t="shared" si="4"/>
        <v>16.157031662173786</v>
      </c>
      <c r="J79" s="11">
        <f t="shared" si="5"/>
        <v>100</v>
      </c>
    </row>
    <row r="80" spans="1:10" ht="25.5" x14ac:dyDescent="0.2">
      <c r="A80" s="7"/>
      <c r="B80" s="7">
        <v>41052000</v>
      </c>
      <c r="C80" s="8" t="s">
        <v>74</v>
      </c>
      <c r="D80" s="9">
        <v>468100</v>
      </c>
      <c r="E80" s="9">
        <v>468100</v>
      </c>
      <c r="F80" s="9">
        <v>468100</v>
      </c>
      <c r="G80" s="9">
        <v>468100</v>
      </c>
      <c r="H80" s="11">
        <f t="shared" si="3"/>
        <v>100</v>
      </c>
      <c r="I80" s="11">
        <f t="shared" si="4"/>
        <v>100</v>
      </c>
      <c r="J80" s="11">
        <f t="shared" si="5"/>
        <v>100</v>
      </c>
    </row>
    <row r="81" spans="1:10" x14ac:dyDescent="0.2">
      <c r="A81" s="7"/>
      <c r="B81" s="7">
        <v>41053900</v>
      </c>
      <c r="C81" s="8" t="s">
        <v>75</v>
      </c>
      <c r="D81" s="9">
        <v>0</v>
      </c>
      <c r="E81" s="9">
        <v>2333758</v>
      </c>
      <c r="F81" s="9">
        <v>547269</v>
      </c>
      <c r="G81" s="9">
        <v>387630</v>
      </c>
      <c r="H81" s="11"/>
      <c r="I81" s="11">
        <f t="shared" si="4"/>
        <v>16.609691321893703</v>
      </c>
      <c r="J81" s="11">
        <f t="shared" si="5"/>
        <v>70.829884389578069</v>
      </c>
    </row>
    <row r="82" spans="1:10" x14ac:dyDescent="0.2">
      <c r="A82" s="14" t="s">
        <v>76</v>
      </c>
      <c r="B82" s="15"/>
      <c r="C82" s="15"/>
      <c r="D82" s="10">
        <v>106009100</v>
      </c>
      <c r="E82" s="10">
        <v>106009100</v>
      </c>
      <c r="F82" s="10">
        <v>20874447</v>
      </c>
      <c r="G82" s="10">
        <v>23257944.260000002</v>
      </c>
      <c r="H82" s="12">
        <f t="shared" si="3"/>
        <v>21.939573357381583</v>
      </c>
      <c r="I82" s="12">
        <f t="shared" si="4"/>
        <v>21.939573357381583</v>
      </c>
      <c r="J82" s="12">
        <f t="shared" si="5"/>
        <v>111.41825342726446</v>
      </c>
    </row>
    <row r="83" spans="1:10" x14ac:dyDescent="0.2">
      <c r="A83" s="14" t="s">
        <v>77</v>
      </c>
      <c r="B83" s="15"/>
      <c r="C83" s="15"/>
      <c r="D83" s="10">
        <v>232280122</v>
      </c>
      <c r="E83" s="10">
        <v>235859183</v>
      </c>
      <c r="F83" s="10">
        <v>51823088</v>
      </c>
      <c r="G83" s="10">
        <v>54046946.26000002</v>
      </c>
      <c r="H83" s="12">
        <f t="shared" si="3"/>
        <v>23.268003217253355</v>
      </c>
      <c r="I83" s="12">
        <f t="shared" si="4"/>
        <v>22.914921341010505</v>
      </c>
      <c r="J83" s="12">
        <f t="shared" si="5"/>
        <v>104.29124999266739</v>
      </c>
    </row>
  </sheetData>
  <mergeCells count="3">
    <mergeCell ref="A82:C82"/>
    <mergeCell ref="A83:C83"/>
    <mergeCell ref="A2:L2"/>
  </mergeCells>
  <pageMargins left="0.19685039370078741" right="0" top="0.39370078740157483" bottom="0.39370078740157483" header="0" footer="0"/>
  <pageSetup paperSize="9" scale="75" fitToHeight="500" orientation="landscape" verticalDpi="0" r:id="rId1"/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2019-05-02T06:09:07Z</cp:lastPrinted>
  <dcterms:created xsi:type="dcterms:W3CDTF">2019-04-16T10:55:22Z</dcterms:created>
  <dcterms:modified xsi:type="dcterms:W3CDTF">2019-05-02T06:09:10Z</dcterms:modified>
</cp:coreProperties>
</file>